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gizonline-my.sharepoint.com/personal/dewi_laluyan_giz_de/Documents/Contract &amp; PO/Entri 2024/Re policy/Tender Doc/"/>
    </mc:Choice>
  </mc:AlternateContent>
  <xr:revisionPtr revIDLastSave="25" documentId="8_{44660047-AA1F-4B06-84B5-90867C84A433}" xr6:coauthVersionLast="47" xr6:coauthVersionMax="47" xr10:uidLastSave="{B312B4F0-4811-4C87-BE7A-D2EAC5D4B2D5}"/>
  <bookViews>
    <workbookView xWindow="-110" yWindow="-110" windowWidth="19420" windowHeight="10300" xr2:uid="{00000000-000D-0000-FFFF-FFFF00000000}"/>
  </bookViews>
  <sheets>
    <sheet name="Price schedule" sheetId="2" r:id="rId1"/>
  </sheets>
  <definedNames>
    <definedName name="_xlnm._FilterDatabase" localSheetId="0" hidden="1">'Price schedule'!$A$13:$H$18</definedName>
    <definedName name="Monatstage">'Price schedule'!#REF!</definedName>
    <definedName name="_xlnm.Print_Titles" localSheetId="0">'Price schedule'!$3:$4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6" i="2" l="1"/>
  <c r="F18" i="2"/>
  <c r="F14" i="2"/>
  <c r="F41" i="2"/>
  <c r="F40" i="2"/>
  <c r="F39" i="2"/>
  <c r="F48" i="2"/>
  <c r="F46" i="2"/>
  <c r="F52" i="2"/>
  <c r="F50" i="2"/>
  <c r="F51" i="2"/>
  <c r="F53" i="2"/>
  <c r="F49" i="2"/>
  <c r="F47" i="2"/>
  <c r="F31" i="2"/>
  <c r="F15" i="2"/>
  <c r="F16" i="2"/>
  <c r="F42" i="2"/>
  <c r="F29" i="2"/>
  <c r="F30" i="2"/>
  <c r="F24" i="2"/>
  <c r="J63" i="2"/>
  <c r="J62" i="2"/>
  <c r="J61" i="2"/>
  <c r="J60" i="2"/>
  <c r="J59" i="2"/>
  <c r="J64" i="2" s="1"/>
  <c r="I63" i="2"/>
  <c r="I62" i="2"/>
  <c r="I61" i="2"/>
  <c r="I60" i="2"/>
  <c r="I59" i="2"/>
  <c r="I64" i="2" s="1"/>
  <c r="H59" i="2"/>
  <c r="H60" i="2"/>
  <c r="H63" i="2"/>
  <c r="H62" i="2"/>
  <c r="H61" i="2"/>
  <c r="G63" i="2"/>
  <c r="G62" i="2"/>
  <c r="G61" i="2"/>
  <c r="G60" i="2"/>
  <c r="G59" i="2"/>
  <c r="G64" i="2" s="1"/>
  <c r="E58" i="2"/>
  <c r="E82" i="2" s="1"/>
  <c r="D58" i="2"/>
  <c r="D60" i="2" s="1"/>
  <c r="C58" i="2"/>
  <c r="C77" i="2" s="1"/>
  <c r="B58" i="2"/>
  <c r="B59" i="2" s="1"/>
  <c r="B64" i="2" s="1"/>
  <c r="A58" i="2"/>
  <c r="A91" i="2" s="1"/>
  <c r="A84" i="2"/>
  <c r="A76" i="2"/>
  <c r="C84" i="2"/>
  <c r="D92" i="2"/>
  <c r="D78" i="2"/>
  <c r="D91" i="2"/>
  <c r="H64" i="2" l="1"/>
  <c r="F54" i="2"/>
  <c r="F33" i="2"/>
  <c r="B78" i="2"/>
  <c r="C61" i="2"/>
  <c r="D69" i="2"/>
  <c r="C85" i="2"/>
  <c r="C90" i="2"/>
  <c r="B89" i="2"/>
  <c r="D74" i="2"/>
  <c r="D79" i="2" s="1"/>
  <c r="A60" i="2"/>
  <c r="C60" i="2"/>
  <c r="B71" i="2"/>
  <c r="C92" i="2"/>
  <c r="D59" i="2"/>
  <c r="D64" i="2" s="1"/>
  <c r="C59" i="2"/>
  <c r="C64" i="2" s="1"/>
  <c r="B74" i="2"/>
  <c r="B79" i="2" s="1"/>
  <c r="E61" i="2"/>
  <c r="E74" i="2"/>
  <c r="E79" i="2" s="1"/>
  <c r="E75" i="2"/>
  <c r="E91" i="2"/>
  <c r="E81" i="2"/>
  <c r="E86" i="2" s="1"/>
  <c r="E70" i="2"/>
  <c r="A90" i="2"/>
  <c r="C69" i="2"/>
  <c r="E59" i="2"/>
  <c r="E64" i="2" s="1"/>
  <c r="E76" i="2"/>
  <c r="A69" i="2"/>
  <c r="E78" i="2"/>
  <c r="A89" i="2"/>
  <c r="E63" i="2"/>
  <c r="C67" i="2"/>
  <c r="C72" i="2" s="1"/>
  <c r="C75" i="2"/>
  <c r="C83" i="2"/>
  <c r="E88" i="2"/>
  <c r="E93" i="2" s="1"/>
  <c r="C91" i="2"/>
  <c r="E67" i="2"/>
  <c r="E72" i="2" s="1"/>
  <c r="E90" i="2"/>
  <c r="E89" i="2"/>
  <c r="A92" i="2"/>
  <c r="E68" i="2"/>
  <c r="A67" i="2"/>
  <c r="A72" i="2" s="1"/>
  <c r="C81" i="2"/>
  <c r="C86" i="2" s="1"/>
  <c r="A78" i="2"/>
  <c r="E84" i="2"/>
  <c r="A83" i="2"/>
  <c r="C76" i="2"/>
  <c r="C74" i="2"/>
  <c r="C79" i="2" s="1"/>
  <c r="A68" i="2"/>
  <c r="E69" i="2"/>
  <c r="A88" i="2"/>
  <c r="A93" i="2" s="1"/>
  <c r="E92" i="2"/>
  <c r="A82" i="2"/>
  <c r="E71" i="2"/>
  <c r="E77" i="2"/>
  <c r="C89" i="2"/>
  <c r="A59" i="2"/>
  <c r="C71" i="2"/>
  <c r="B69" i="2"/>
  <c r="B91" i="2"/>
  <c r="D75" i="2"/>
  <c r="B88" i="2"/>
  <c r="B93" i="2" s="1"/>
  <c r="D90" i="2"/>
  <c r="B60" i="2"/>
  <c r="D82" i="2"/>
  <c r="B83" i="2"/>
  <c r="B75" i="2"/>
  <c r="A63" i="2"/>
  <c r="D89" i="2"/>
  <c r="D81" i="2"/>
  <c r="D86" i="2" s="1"/>
  <c r="B84" i="2"/>
  <c r="D85" i="2"/>
  <c r="D71" i="2"/>
  <c r="D61" i="2"/>
  <c r="B70" i="2"/>
  <c r="A71" i="2"/>
  <c r="A70" i="2"/>
  <c r="B61" i="2"/>
  <c r="D68" i="2"/>
  <c r="D62" i="2"/>
  <c r="B81" i="2"/>
  <c r="B86" i="2" s="1"/>
  <c r="D84" i="2"/>
  <c r="B67" i="2"/>
  <c r="B72" i="2" s="1"/>
  <c r="D63" i="2"/>
  <c r="D67" i="2"/>
  <c r="D72" i="2" s="1"/>
  <c r="D70" i="2"/>
  <c r="B92" i="2"/>
  <c r="D83" i="2"/>
  <c r="B62" i="2"/>
  <c r="B68" i="2"/>
  <c r="A77" i="2"/>
  <c r="D77" i="2"/>
  <c r="D76" i="2"/>
  <c r="A85" i="2"/>
  <c r="B76" i="2"/>
  <c r="B85" i="2"/>
  <c r="B77" i="2"/>
  <c r="B90" i="2"/>
  <c r="D88" i="2"/>
  <c r="D93" i="2" s="1"/>
  <c r="B82" i="2"/>
  <c r="B63" i="2"/>
  <c r="E60" i="2"/>
  <c r="E62" i="2"/>
  <c r="C82" i="2"/>
  <c r="C63" i="2"/>
  <c r="A75" i="2"/>
  <c r="A81" i="2"/>
  <c r="A86" i="2" s="1"/>
  <c r="A74" i="2"/>
  <c r="A79" i="2" s="1"/>
  <c r="C78" i="2"/>
  <c r="C62" i="2"/>
  <c r="E85" i="2"/>
  <c r="C88" i="2"/>
  <c r="C93" i="2" s="1"/>
  <c r="C68" i="2"/>
  <c r="E83" i="2"/>
  <c r="C70" i="2"/>
  <c r="A62" i="2"/>
  <c r="A61" i="2"/>
  <c r="F55" i="2" l="1"/>
  <c r="A64" i="2"/>
</calcChain>
</file>

<file path=xl/sharedStrings.xml><?xml version="1.0" encoding="utf-8"?>
<sst xmlns="http://schemas.openxmlformats.org/spreadsheetml/2006/main" count="125" uniqueCount="72">
  <si>
    <t>Processing/Project no.:</t>
  </si>
  <si>
    <t>21.2170.5-001.00</t>
  </si>
  <si>
    <t>Brief Project Title:</t>
  </si>
  <si>
    <t>Renewable Energy Minigrids in South-South Triangular Cooperation in Indonesia (ENTRI)
Activity: Consultancy on Study of RE Policy and Implementation in Indonesia and Nepal for ENTRI SSTC on Decentralised Renewable Energy Nepal, Indonesia, Germany</t>
  </si>
  <si>
    <t>Name of the bidder/ Consulting Company:</t>
  </si>
  <si>
    <t>Offer date:</t>
  </si>
  <si>
    <t>Details of Cost</t>
  </si>
  <si>
    <t>Direct Cost / Professional Fees</t>
  </si>
  <si>
    <t>Expert</t>
  </si>
  <si>
    <t>Name of Expert/s</t>
  </si>
  <si>
    <t>No. of Budgeted Expert Days</t>
  </si>
  <si>
    <t>Rate Per Man-day
(in IDR)</t>
  </si>
  <si>
    <t>Total Cost 
(in IDR)</t>
  </si>
  <si>
    <t>Type of reimbursement</t>
  </si>
  <si>
    <t>Comments</t>
  </si>
  <si>
    <t>Team Leader</t>
  </si>
  <si>
    <t>lumpsum, against time sheet</t>
  </si>
  <si>
    <t>Key Expert 1</t>
  </si>
  <si>
    <t>Key Expert 2</t>
  </si>
  <si>
    <t>Total:</t>
  </si>
  <si>
    <t>Per-diem</t>
  </si>
  <si>
    <t>Country</t>
  </si>
  <si>
    <t>Quantity up to</t>
  </si>
  <si>
    <t xml:space="preserve">Unit
</t>
  </si>
  <si>
    <t>Rate Per Day 
(in IDR)</t>
  </si>
  <si>
    <t>NA</t>
  </si>
  <si>
    <t xml:space="preserve">Overnight accommodation allowance </t>
  </si>
  <si>
    <t>Unit</t>
  </si>
  <si>
    <t>night/room</t>
  </si>
  <si>
    <t>Subject to production of evidence</t>
  </si>
  <si>
    <t>in Nepal</t>
  </si>
  <si>
    <t>in Site Area in Indonesia</t>
  </si>
  <si>
    <t>Travel costs</t>
  </si>
  <si>
    <t xml:space="preserve">Air travel expenses </t>
  </si>
  <si>
    <t>Item</t>
  </si>
  <si>
    <t>Number up to</t>
  </si>
  <si>
    <t>Unit Cost 
(up to IDR)</t>
  </si>
  <si>
    <t>Nepal</t>
  </si>
  <si>
    <t>trip</t>
  </si>
  <si>
    <t>International return trip to Nepal</t>
  </si>
  <si>
    <t>Indonesia</t>
  </si>
  <si>
    <t xml:space="preserve">Domestic return trip to RE Site </t>
  </si>
  <si>
    <t>Other costs</t>
  </si>
  <si>
    <t>Type of costs</t>
  </si>
  <si>
    <t>Rate Per Unit 
(in IDR)</t>
  </si>
  <si>
    <t>Land Transportation at RE site location</t>
  </si>
  <si>
    <t>rented car</t>
  </si>
  <si>
    <t xml:space="preserve">Vehicle rental at RE site in Indonesia. The site location is subject to GoI decision </t>
  </si>
  <si>
    <t>Land Transportation in Nepal</t>
  </si>
  <si>
    <t>car/taxi</t>
  </si>
  <si>
    <t>Airport transfer in the field</t>
  </si>
  <si>
    <t>rented car/taxi</t>
  </si>
  <si>
    <t>Airport transfer in Jakarta: Team Leader</t>
  </si>
  <si>
    <t>taxi</t>
  </si>
  <si>
    <t>Airport transfer in Jakarta: Key expert 1</t>
  </si>
  <si>
    <t>Airport transfer in Jakarta: Key expert 2</t>
  </si>
  <si>
    <t>Visa Cost</t>
  </si>
  <si>
    <t>unit</t>
  </si>
  <si>
    <t>Flexible Remuneration</t>
  </si>
  <si>
    <t>Grand total:</t>
  </si>
  <si>
    <t>s</t>
  </si>
  <si>
    <t>a</t>
  </si>
  <si>
    <t>v</t>
  </si>
  <si>
    <t>w</t>
  </si>
  <si>
    <t>Date</t>
  </si>
  <si>
    <t>Signature and Stamp from the Company</t>
  </si>
  <si>
    <t>1 EUR =</t>
  </si>
  <si>
    <t>Price Schedule</t>
  </si>
  <si>
    <t>Contract Number :</t>
  </si>
  <si>
    <t>Team Leader - Economy International Flight Return</t>
  </si>
  <si>
    <t>Key Expert 1 - Economy Domestic Flight</t>
  </si>
  <si>
    <t>Key Expert 2 - Economy Domestic Flight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</si>
</sst>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€_-;\-* #,##0.00\ _€_-;_-* &quot;-&quot;??\ _€_-;_-@_-"/>
    <numFmt numFmtId="165" formatCode="#,##0.00\ &quot;€&quot;"/>
    <numFmt numFmtId="166" formatCode="#,##0.00_ ;\-#,##0.00\ "/>
    <numFmt numFmtId="167" formatCode="#,##0_ ;\-#,##0\ "/>
    <numFmt numFmtId="168" formatCode="&quot;Rp&quot;#,##0"/>
    <numFmt numFmtId="170" formatCode="_-* #,##0\ _€_-;\-* #,##0\ _€_-;_-* &quot;-&quot;??\ _€_-;_-@_-"/>
    <numFmt numFmtId="171" formatCode="[$EUR]\ #,##0;\-[$EUR]\ #,##0"/>
  </numFmts>
  <fonts count="6" x14ac:knownFonts="1">
    <font>
      <sz val="11"/>
      <color theme="1"/>
      <name val="Arial"/>
      <family val="2"/>
    </font>
    <font>
      <sz val="11"/>
      <color indexed="8"/>
      <name val="Calibri"/>
      <family val="2"/>
    </font>
    <font>
      <sz val="11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117">
    <xf numFmtId="0" fontId="0" fillId="0" borderId="0" xfId="0"/>
    <xf numFmtId="0" fontId="3" fillId="0" borderId="0" xfId="0" applyFont="1" applyAlignment="1">
      <alignment vertical="center" wrapText="1"/>
    </xf>
    <xf numFmtId="0" fontId="4" fillId="2" borderId="3" xfId="0" applyFont="1" applyFill="1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14" fontId="4" fillId="0" borderId="0" xfId="0" applyNumberFormat="1" applyFont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4" fillId="0" borderId="11" xfId="0" applyFont="1" applyBorder="1" applyAlignment="1">
      <alignment vertical="center" wrapText="1"/>
    </xf>
    <xf numFmtId="0" fontId="4" fillId="0" borderId="11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166" fontId="3" fillId="0" borderId="0" xfId="1" applyNumberFormat="1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6" fontId="4" fillId="0" borderId="5" xfId="1" applyNumberFormat="1" applyFont="1" applyFill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166" fontId="3" fillId="0" borderId="1" xfId="1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left" vertical="center" wrapText="1"/>
    </xf>
    <xf numFmtId="165" fontId="3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vertical="center" wrapText="1"/>
    </xf>
    <xf numFmtId="167" fontId="4" fillId="0" borderId="2" xfId="1" applyNumberFormat="1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left" vertical="center" wrapText="1"/>
      <protection locked="0"/>
    </xf>
    <xf numFmtId="0" fontId="4" fillId="0" borderId="10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left" vertical="center" wrapText="1"/>
      <protection locked="0"/>
    </xf>
    <xf numFmtId="0" fontId="4" fillId="0" borderId="0" xfId="0" applyFont="1"/>
    <xf numFmtId="0" fontId="3" fillId="0" borderId="7" xfId="0" applyFont="1" applyBorder="1" applyAlignment="1">
      <alignment vertical="center" wrapText="1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top" wrapText="1"/>
    </xf>
    <xf numFmtId="168" fontId="3" fillId="0" borderId="27" xfId="1" applyNumberFormat="1" applyFont="1" applyBorder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4" fillId="2" borderId="0" xfId="0" applyFont="1" applyFill="1"/>
    <xf numFmtId="14" fontId="4" fillId="2" borderId="0" xfId="0" applyNumberFormat="1" applyFont="1" applyFill="1" applyProtection="1">
      <protection locked="0"/>
    </xf>
    <xf numFmtId="0" fontId="4" fillId="2" borderId="4" xfId="0" applyFont="1" applyFill="1" applyBorder="1"/>
    <xf numFmtId="0" fontId="4" fillId="0" borderId="4" xfId="0" applyFont="1" applyBorder="1" applyAlignment="1">
      <alignment vertical="center" wrapText="1"/>
    </xf>
    <xf numFmtId="0" fontId="4" fillId="2" borderId="3" xfId="0" applyFont="1" applyFill="1" applyBorder="1"/>
    <xf numFmtId="0" fontId="4" fillId="0" borderId="3" xfId="0" applyFont="1" applyBorder="1" applyAlignment="1">
      <alignment vertical="center" wrapText="1"/>
    </xf>
    <xf numFmtId="0" fontId="4" fillId="2" borderId="0" xfId="0" applyFont="1" applyFill="1" applyAlignment="1">
      <alignment vertical="center"/>
    </xf>
    <xf numFmtId="3" fontId="4" fillId="2" borderId="0" xfId="0" applyNumberFormat="1" applyFont="1" applyFill="1" applyAlignment="1">
      <alignment vertical="center"/>
    </xf>
    <xf numFmtId="167" fontId="4" fillId="0" borderId="21" xfId="2" applyNumberFormat="1" applyFont="1" applyBorder="1" applyAlignment="1">
      <alignment horizontal="left" vertical="center" wrapText="1"/>
    </xf>
    <xf numFmtId="167" fontId="4" fillId="0" borderId="22" xfId="2" applyNumberFormat="1" applyFont="1" applyBorder="1" applyAlignment="1">
      <alignment horizontal="left" vertical="center" wrapText="1"/>
    </xf>
    <xf numFmtId="167" fontId="4" fillId="0" borderId="2" xfId="0" applyNumberFormat="1" applyFont="1" applyBorder="1" applyAlignment="1" applyProtection="1">
      <alignment horizontal="center" vertical="center" wrapText="1"/>
      <protection locked="0"/>
    </xf>
    <xf numFmtId="167" fontId="4" fillId="0" borderId="5" xfId="1" applyNumberFormat="1" applyFont="1" applyBorder="1" applyAlignment="1" applyProtection="1">
      <alignment horizontal="center" vertical="center" wrapText="1"/>
      <protection locked="0"/>
    </xf>
    <xf numFmtId="167" fontId="4" fillId="0" borderId="5" xfId="1" applyNumberFormat="1" applyFont="1" applyBorder="1" applyAlignment="1">
      <alignment vertical="center" wrapText="1"/>
    </xf>
    <xf numFmtId="167" fontId="3" fillId="0" borderId="1" xfId="1" applyNumberFormat="1" applyFont="1" applyBorder="1" applyAlignment="1">
      <alignment vertical="center" wrapText="1"/>
    </xf>
    <xf numFmtId="167" fontId="4" fillId="0" borderId="2" xfId="0" applyNumberFormat="1" applyFont="1" applyBorder="1" applyAlignment="1">
      <alignment horizontal="left" vertical="center" wrapText="1"/>
    </xf>
    <xf numFmtId="167" fontId="4" fillId="0" borderId="2" xfId="0" applyNumberFormat="1" applyFont="1" applyBorder="1" applyAlignment="1" applyProtection="1">
      <alignment horizontal="left" vertical="center" wrapText="1"/>
      <protection locked="0"/>
    </xf>
    <xf numFmtId="167" fontId="4" fillId="0" borderId="2" xfId="1" applyNumberFormat="1" applyFont="1" applyBorder="1" applyAlignment="1" applyProtection="1">
      <alignment vertical="center" wrapText="1"/>
      <protection locked="0"/>
    </xf>
    <xf numFmtId="167" fontId="4" fillId="0" borderId="5" xfId="0" applyNumberFormat="1" applyFont="1" applyBorder="1" applyAlignment="1">
      <alignment horizontal="center" vertical="center" wrapText="1"/>
    </xf>
    <xf numFmtId="167" fontId="4" fillId="0" borderId="2" xfId="1" applyNumberFormat="1" applyFont="1" applyFill="1" applyBorder="1" applyAlignment="1" applyProtection="1">
      <alignment horizontal="center" vertical="center" wrapText="1"/>
      <protection locked="0"/>
    </xf>
    <xf numFmtId="167" fontId="4" fillId="0" borderId="5" xfId="1" applyNumberFormat="1" applyFont="1" applyFill="1" applyBorder="1" applyAlignment="1">
      <alignment vertical="center" wrapText="1"/>
    </xf>
    <xf numFmtId="167" fontId="3" fillId="0" borderId="2" xfId="0" applyNumberFormat="1" applyFont="1" applyBorder="1" applyAlignment="1">
      <alignment horizontal="left" vertical="center" wrapText="1"/>
    </xf>
    <xf numFmtId="167" fontId="3" fillId="0" borderId="1" xfId="1" applyNumberFormat="1" applyFont="1" applyFill="1" applyBorder="1" applyAlignment="1">
      <alignment vertical="center" wrapText="1"/>
    </xf>
    <xf numFmtId="170" fontId="4" fillId="0" borderId="2" xfId="0" applyNumberFormat="1" applyFont="1" applyBorder="1" applyAlignment="1">
      <alignment horizontal="center" vertical="center" wrapText="1"/>
    </xf>
    <xf numFmtId="170" fontId="3" fillId="0" borderId="2" xfId="1" applyNumberFormat="1" applyFont="1" applyBorder="1" applyAlignment="1">
      <alignment horizontal="center" vertical="center" wrapText="1"/>
    </xf>
    <xf numFmtId="170" fontId="4" fillId="0" borderId="2" xfId="1" applyNumberFormat="1" applyFont="1" applyFill="1" applyBorder="1" applyAlignment="1">
      <alignment vertical="center" wrapText="1"/>
    </xf>
    <xf numFmtId="170" fontId="3" fillId="0" borderId="2" xfId="0" applyNumberFormat="1" applyFont="1" applyBorder="1" applyAlignment="1" applyProtection="1">
      <alignment horizontal="left" vertical="center" wrapText="1"/>
      <protection locked="0"/>
    </xf>
    <xf numFmtId="170" fontId="3" fillId="0" borderId="2" xfId="0" applyNumberFormat="1" applyFont="1" applyBorder="1" applyAlignment="1">
      <alignment horizontal="center" vertical="center" wrapText="1"/>
    </xf>
    <xf numFmtId="170" fontId="4" fillId="0" borderId="2" xfId="1" applyNumberFormat="1" applyFont="1" applyFill="1" applyBorder="1" applyAlignment="1" applyProtection="1">
      <alignment horizontal="center" vertical="center" wrapText="1"/>
      <protection locked="0"/>
    </xf>
    <xf numFmtId="170" fontId="3" fillId="0" borderId="11" xfId="1" applyNumberFormat="1" applyFont="1" applyFill="1" applyBorder="1" applyAlignment="1">
      <alignment vertical="center" wrapText="1"/>
    </xf>
    <xf numFmtId="170" fontId="4" fillId="0" borderId="2" xfId="0" applyNumberFormat="1" applyFont="1" applyBorder="1" applyAlignment="1">
      <alignment vertical="top" wrapText="1"/>
    </xf>
    <xf numFmtId="170" fontId="4" fillId="0" borderId="2" xfId="0" applyNumberFormat="1" applyFont="1" applyBorder="1" applyAlignment="1">
      <alignment horizontal="center" wrapText="1"/>
    </xf>
    <xf numFmtId="167" fontId="3" fillId="0" borderId="16" xfId="0" applyNumberFormat="1" applyFont="1" applyBorder="1" applyAlignment="1">
      <alignment horizontal="right" vertical="center" wrapText="1"/>
    </xf>
    <xf numFmtId="167" fontId="3" fillId="0" borderId="17" xfId="0" applyNumberFormat="1" applyFont="1" applyBorder="1" applyAlignment="1">
      <alignment horizontal="right" vertical="center" wrapText="1"/>
    </xf>
    <xf numFmtId="167" fontId="3" fillId="0" borderId="18" xfId="0" applyNumberFormat="1" applyFont="1" applyBorder="1" applyAlignment="1">
      <alignment horizontal="right" vertical="center" wrapText="1"/>
    </xf>
    <xf numFmtId="0" fontId="3" fillId="4" borderId="19" xfId="0" applyFont="1" applyFill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167" fontId="4" fillId="0" borderId="21" xfId="2" applyNumberFormat="1" applyFont="1" applyBorder="1" applyAlignment="1">
      <alignment horizontal="left" vertical="center" wrapText="1"/>
    </xf>
    <xf numFmtId="167" fontId="4" fillId="0" borderId="22" xfId="2" applyNumberFormat="1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26" xfId="0" applyFont="1" applyBorder="1" applyAlignment="1" applyProtection="1">
      <alignment horizontal="left" vertical="center" wrapText="1"/>
      <protection locked="0"/>
    </xf>
    <xf numFmtId="49" fontId="4" fillId="0" borderId="26" xfId="0" applyNumberFormat="1" applyFont="1" applyBorder="1" applyAlignment="1" applyProtection="1">
      <alignment horizontal="left" vertical="center" wrapText="1"/>
      <protection locked="0"/>
    </xf>
    <xf numFmtId="0" fontId="3" fillId="3" borderId="0" xfId="0" applyFont="1" applyFill="1" applyAlignment="1">
      <alignment horizontal="center" vertical="center" wrapText="1"/>
    </xf>
    <xf numFmtId="0" fontId="4" fillId="0" borderId="26" xfId="0" quotePrefix="1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4" fillId="0" borderId="4" xfId="0" applyFont="1" applyBorder="1" applyAlignment="1" applyProtection="1">
      <alignment horizontal="left" vertical="center" wrapText="1"/>
      <protection locked="0"/>
    </xf>
    <xf numFmtId="0" fontId="3" fillId="0" borderId="27" xfId="0" applyFont="1" applyBorder="1" applyAlignment="1">
      <alignment horizontal="left" vertical="top" wrapText="1"/>
    </xf>
    <xf numFmtId="0" fontId="3" fillId="4" borderId="0" xfId="0" applyFont="1" applyFill="1" applyAlignment="1">
      <alignment horizontal="left" vertical="center" wrapText="1"/>
    </xf>
    <xf numFmtId="170" fontId="4" fillId="0" borderId="21" xfId="0" applyNumberFormat="1" applyFont="1" applyBorder="1" applyAlignment="1">
      <alignment horizontal="center" vertical="center" wrapText="1"/>
    </xf>
    <xf numFmtId="170" fontId="4" fillId="0" borderId="22" xfId="0" applyNumberFormat="1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170" fontId="4" fillId="0" borderId="2" xfId="0" applyNumberFormat="1" applyFont="1" applyBorder="1" applyAlignment="1" applyProtection="1">
      <alignment horizontal="center" vertical="center" wrapText="1"/>
      <protection locked="0"/>
    </xf>
    <xf numFmtId="170" fontId="3" fillId="0" borderId="31" xfId="0" applyNumberFormat="1" applyFont="1" applyBorder="1" applyAlignment="1">
      <alignment horizontal="right" vertical="center" wrapText="1"/>
    </xf>
    <xf numFmtId="170" fontId="3" fillId="0" borderId="19" xfId="0" applyNumberFormat="1" applyFont="1" applyBorder="1" applyAlignment="1">
      <alignment horizontal="right" vertical="center" wrapText="1"/>
    </xf>
    <xf numFmtId="170" fontId="3" fillId="0" borderId="32" xfId="0" applyNumberFormat="1" applyFont="1" applyBorder="1" applyAlignment="1">
      <alignment horizontal="right" vertical="center" wrapText="1"/>
    </xf>
    <xf numFmtId="0" fontId="3" fillId="0" borderId="16" xfId="0" applyFont="1" applyBorder="1" applyAlignment="1">
      <alignment horizontal="right" vertical="center" wrapText="1"/>
    </xf>
    <xf numFmtId="0" fontId="3" fillId="0" borderId="17" xfId="0" applyFont="1" applyBorder="1" applyAlignment="1">
      <alignment horizontal="right" vertical="center" wrapText="1"/>
    </xf>
    <xf numFmtId="0" fontId="3" fillId="0" borderId="18" xfId="0" applyFont="1" applyBorder="1" applyAlignment="1">
      <alignment horizontal="right" vertical="center" wrapText="1"/>
    </xf>
    <xf numFmtId="171" fontId="3" fillId="0" borderId="0" xfId="1" applyNumberFormat="1" applyFont="1" applyBorder="1" applyAlignment="1">
      <alignment horizontal="right" vertical="top" wrapText="1"/>
    </xf>
    <xf numFmtId="166" fontId="5" fillId="0" borderId="27" xfId="1" applyNumberFormat="1" applyFont="1" applyBorder="1" applyAlignment="1">
      <alignment horizontal="right" vertical="top" wrapText="1"/>
    </xf>
    <xf numFmtId="0" fontId="5" fillId="0" borderId="0" xfId="0" applyFont="1" applyAlignment="1">
      <alignment vertical="top" wrapText="1"/>
    </xf>
  </cellXfs>
  <cellStyles count="3">
    <cellStyle name="Comma" xfId="1" builtinId="3"/>
    <cellStyle name="Normal" xfId="0" builtinId="0"/>
    <cellStyle name="Normal_Budget riil ATJ 16 Juni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J104"/>
  <sheetViews>
    <sheetView showGridLines="0" tabSelected="1" topLeftCell="A39" zoomScale="90" zoomScaleNormal="90" zoomScaleSheetLayoutView="93" workbookViewId="0">
      <selection activeCell="G102" sqref="G102"/>
    </sheetView>
  </sheetViews>
  <sheetFormatPr defaultColWidth="11" defaultRowHeight="12.5" x14ac:dyDescent="0.3"/>
  <cols>
    <col min="1" max="1" width="23" style="4" customWidth="1"/>
    <col min="2" max="2" width="25.5" style="4" customWidth="1"/>
    <col min="3" max="4" width="12.25" style="4" customWidth="1"/>
    <col min="5" max="5" width="15.33203125" style="4" customWidth="1"/>
    <col min="6" max="6" width="18.33203125" style="4" customWidth="1"/>
    <col min="7" max="7" width="37.08203125" style="4" bestFit="1" customWidth="1"/>
    <col min="8" max="8" width="25.08203125" style="4" customWidth="1"/>
    <col min="9" max="16384" width="11" style="4"/>
  </cols>
  <sheetData>
    <row r="1" spans="1:10" ht="22.5" customHeight="1" x14ac:dyDescent="0.3">
      <c r="A1" s="91" t="s">
        <v>67</v>
      </c>
      <c r="B1" s="91"/>
      <c r="C1" s="91"/>
      <c r="D1" s="91"/>
      <c r="E1" s="91"/>
      <c r="F1" s="91"/>
      <c r="G1" s="91"/>
      <c r="H1" s="91"/>
    </row>
    <row r="2" spans="1:10" ht="2.25" customHeight="1" x14ac:dyDescent="0.3"/>
    <row r="3" spans="1:10" ht="24" customHeight="1" x14ac:dyDescent="0.3">
      <c r="A3" s="92" t="s">
        <v>68</v>
      </c>
      <c r="B3" s="92"/>
      <c r="C3" s="98"/>
      <c r="D3" s="98"/>
      <c r="E3" s="98"/>
      <c r="F3" s="5"/>
    </row>
    <row r="4" spans="1:10" ht="14.25" customHeight="1" x14ac:dyDescent="0.3">
      <c r="A4" s="92" t="s">
        <v>0</v>
      </c>
      <c r="B4" s="92"/>
      <c r="C4" s="96" t="s">
        <v>1</v>
      </c>
      <c r="D4" s="93"/>
      <c r="E4" s="93"/>
      <c r="F4" s="5"/>
    </row>
    <row r="5" spans="1:10" ht="35.15" customHeight="1" x14ac:dyDescent="0.3">
      <c r="A5" s="92" t="s">
        <v>2</v>
      </c>
      <c r="B5" s="92"/>
      <c r="C5" s="97" t="s">
        <v>3</v>
      </c>
      <c r="D5" s="97"/>
      <c r="E5" s="97"/>
      <c r="F5" s="97"/>
      <c r="I5" s="5"/>
      <c r="J5" s="5"/>
    </row>
    <row r="6" spans="1:10" ht="17.25" customHeight="1" x14ac:dyDescent="0.3">
      <c r="A6" s="92" t="s">
        <v>4</v>
      </c>
      <c r="B6" s="92"/>
      <c r="C6" s="93"/>
      <c r="D6" s="93"/>
      <c r="E6" s="93"/>
      <c r="F6" s="5"/>
      <c r="I6" s="5"/>
      <c r="J6" s="5"/>
    </row>
    <row r="7" spans="1:10" ht="16.5" customHeight="1" x14ac:dyDescent="0.3">
      <c r="A7" s="92" t="s">
        <v>5</v>
      </c>
      <c r="B7" s="92"/>
      <c r="C7" s="94"/>
      <c r="D7" s="94"/>
      <c r="E7" s="94"/>
      <c r="F7" s="5"/>
      <c r="I7" s="5"/>
      <c r="J7" s="5"/>
    </row>
    <row r="8" spans="1:10" ht="3" customHeight="1" x14ac:dyDescent="0.3">
      <c r="A8" s="92"/>
      <c r="B8" s="92"/>
      <c r="C8" s="6"/>
      <c r="D8" s="7"/>
      <c r="F8" s="5"/>
      <c r="H8" s="5"/>
    </row>
    <row r="9" spans="1:10" ht="3.75" customHeight="1" x14ac:dyDescent="0.3">
      <c r="A9" s="1"/>
      <c r="B9" s="8"/>
      <c r="C9" s="7"/>
      <c r="D9" s="7"/>
      <c r="H9" s="5"/>
    </row>
    <row r="10" spans="1:10" ht="13" x14ac:dyDescent="0.3">
      <c r="A10" s="95" t="s">
        <v>6</v>
      </c>
      <c r="B10" s="95"/>
      <c r="C10" s="95"/>
      <c r="D10" s="95"/>
      <c r="E10" s="95"/>
      <c r="F10" s="95"/>
      <c r="G10" s="95"/>
      <c r="H10" s="95"/>
    </row>
    <row r="11" spans="1:10" ht="12.75" customHeight="1" x14ac:dyDescent="0.3">
      <c r="A11" s="3"/>
      <c r="B11" s="3"/>
      <c r="C11" s="3"/>
      <c r="D11" s="3"/>
      <c r="E11" s="3"/>
      <c r="F11" s="3"/>
    </row>
    <row r="12" spans="1:10" ht="13.5" thickBot="1" x14ac:dyDescent="0.35">
      <c r="A12" s="100" t="s">
        <v>7</v>
      </c>
      <c r="B12" s="100"/>
      <c r="C12" s="100"/>
      <c r="D12" s="100"/>
      <c r="E12" s="100"/>
      <c r="F12" s="100"/>
      <c r="G12" s="100"/>
      <c r="H12" s="100"/>
    </row>
    <row r="13" spans="1:10" ht="39" x14ac:dyDescent="0.3">
      <c r="A13" s="9" t="s">
        <v>8</v>
      </c>
      <c r="B13" s="105" t="s">
        <v>9</v>
      </c>
      <c r="C13" s="106"/>
      <c r="D13" s="10" t="s">
        <v>10</v>
      </c>
      <c r="E13" s="10" t="s">
        <v>11</v>
      </c>
      <c r="F13" s="10" t="s">
        <v>12</v>
      </c>
      <c r="G13" s="10" t="s">
        <v>13</v>
      </c>
      <c r="H13" s="11" t="s">
        <v>14</v>
      </c>
    </row>
    <row r="14" spans="1:10" ht="13" x14ac:dyDescent="0.25">
      <c r="A14" s="75" t="s">
        <v>15</v>
      </c>
      <c r="B14" s="101"/>
      <c r="C14" s="102"/>
      <c r="D14" s="76">
        <v>20</v>
      </c>
      <c r="E14" s="69"/>
      <c r="F14" s="70">
        <f>D14*E14</f>
        <v>0</v>
      </c>
      <c r="G14" s="14" t="s">
        <v>16</v>
      </c>
      <c r="H14" s="13"/>
    </row>
    <row r="15" spans="1:10" ht="13" x14ac:dyDescent="0.3">
      <c r="A15" s="75" t="s">
        <v>17</v>
      </c>
      <c r="B15" s="101"/>
      <c r="C15" s="102"/>
      <c r="D15" s="68">
        <v>26</v>
      </c>
      <c r="E15" s="69"/>
      <c r="F15" s="70">
        <f t="shared" ref="F15:F16" si="0">D15*E15</f>
        <v>0</v>
      </c>
      <c r="G15" s="14" t="s">
        <v>16</v>
      </c>
      <c r="H15" s="13"/>
    </row>
    <row r="16" spans="1:10" ht="13" x14ac:dyDescent="0.3">
      <c r="A16" s="75" t="s">
        <v>18</v>
      </c>
      <c r="B16" s="101"/>
      <c r="C16" s="102"/>
      <c r="D16" s="68">
        <v>20</v>
      </c>
      <c r="E16" s="69"/>
      <c r="F16" s="70">
        <f t="shared" si="0"/>
        <v>0</v>
      </c>
      <c r="G16" s="14" t="s">
        <v>16</v>
      </c>
      <c r="H16" s="13"/>
    </row>
    <row r="17" spans="1:8" ht="14.25" customHeight="1" x14ac:dyDescent="0.3">
      <c r="A17" s="71"/>
      <c r="B17" s="107"/>
      <c r="C17" s="107"/>
      <c r="D17" s="72"/>
      <c r="E17" s="73"/>
      <c r="F17" s="70"/>
      <c r="G17" s="14"/>
      <c r="H17" s="15"/>
    </row>
    <row r="18" spans="1:8" ht="13.5" thickBot="1" x14ac:dyDescent="0.35">
      <c r="A18" s="108" t="s">
        <v>19</v>
      </c>
      <c r="B18" s="109"/>
      <c r="C18" s="109"/>
      <c r="D18" s="109"/>
      <c r="E18" s="110"/>
      <c r="F18" s="74">
        <f>SUM(F14:F17)</f>
        <v>0</v>
      </c>
      <c r="G18" s="16"/>
      <c r="H18" s="17"/>
    </row>
    <row r="19" spans="1:8" ht="13" x14ac:dyDescent="0.3">
      <c r="A19" s="18"/>
      <c r="B19" s="18"/>
      <c r="C19" s="18"/>
      <c r="D19" s="18"/>
      <c r="E19" s="18"/>
      <c r="F19" s="19"/>
      <c r="H19" s="7"/>
    </row>
    <row r="20" spans="1:8" ht="13.5" hidden="1" thickBot="1" x14ac:dyDescent="0.35">
      <c r="A20" s="80" t="s">
        <v>20</v>
      </c>
      <c r="B20" s="80"/>
      <c r="C20" s="80"/>
      <c r="D20" s="80"/>
      <c r="E20" s="80"/>
      <c r="F20" s="80"/>
      <c r="G20" s="80"/>
      <c r="H20" s="80"/>
    </row>
    <row r="21" spans="1:8" ht="27.75" hidden="1" customHeight="1" thickBot="1" x14ac:dyDescent="0.35">
      <c r="A21" s="20" t="s">
        <v>9</v>
      </c>
      <c r="B21" s="21" t="s">
        <v>21</v>
      </c>
      <c r="C21" s="21" t="s">
        <v>22</v>
      </c>
      <c r="D21" s="21" t="s">
        <v>23</v>
      </c>
      <c r="E21" s="21" t="s">
        <v>24</v>
      </c>
      <c r="F21" s="21" t="s">
        <v>12</v>
      </c>
      <c r="G21" s="21" t="s">
        <v>13</v>
      </c>
      <c r="H21" s="22" t="s">
        <v>14</v>
      </c>
    </row>
    <row r="22" spans="1:8" ht="14.15" hidden="1" customHeight="1" x14ac:dyDescent="0.3">
      <c r="A22" s="12" t="s">
        <v>25</v>
      </c>
      <c r="B22" s="15"/>
      <c r="C22" s="23"/>
      <c r="D22" s="23"/>
      <c r="E22" s="24"/>
      <c r="F22" s="25"/>
      <c r="G22" s="23"/>
      <c r="H22" s="26"/>
    </row>
    <row r="23" spans="1:8" ht="14.15" hidden="1" customHeight="1" x14ac:dyDescent="0.3">
      <c r="A23" s="12"/>
      <c r="B23" s="15"/>
      <c r="C23" s="23"/>
      <c r="D23" s="23"/>
      <c r="E23" s="24"/>
      <c r="F23" s="25"/>
      <c r="G23" s="23"/>
      <c r="H23" s="26"/>
    </row>
    <row r="24" spans="1:8" ht="13.5" hidden="1" thickBot="1" x14ac:dyDescent="0.35">
      <c r="A24" s="111" t="s">
        <v>19</v>
      </c>
      <c r="B24" s="112"/>
      <c r="C24" s="112"/>
      <c r="D24" s="112"/>
      <c r="E24" s="113"/>
      <c r="F24" s="27">
        <f>SUM(F22:F23)</f>
        <v>0</v>
      </c>
      <c r="G24" s="28"/>
      <c r="H24" s="29"/>
    </row>
    <row r="25" spans="1:8" ht="13.9" hidden="1" customHeight="1" x14ac:dyDescent="0.3">
      <c r="A25" s="1"/>
      <c r="B25" s="3"/>
      <c r="C25" s="3"/>
      <c r="D25" s="3"/>
      <c r="E25" s="30"/>
      <c r="F25" s="31"/>
      <c r="H25" s="7"/>
    </row>
    <row r="26" spans="1:8" ht="13.5" thickBot="1" x14ac:dyDescent="0.35">
      <c r="A26" s="80" t="s">
        <v>26</v>
      </c>
      <c r="B26" s="80"/>
      <c r="C26" s="80"/>
      <c r="D26" s="80"/>
      <c r="E26" s="80"/>
      <c r="F26" s="80"/>
      <c r="G26" s="80"/>
      <c r="H26" s="80"/>
    </row>
    <row r="27" spans="1:8" ht="17.25" customHeight="1" x14ac:dyDescent="0.3">
      <c r="A27" s="81" t="s">
        <v>9</v>
      </c>
      <c r="B27" s="87" t="s">
        <v>21</v>
      </c>
      <c r="C27" s="87" t="s">
        <v>22</v>
      </c>
      <c r="D27" s="87" t="s">
        <v>27</v>
      </c>
      <c r="E27" s="89" t="s">
        <v>24</v>
      </c>
      <c r="F27" s="89" t="s">
        <v>12</v>
      </c>
      <c r="G27" s="87" t="s">
        <v>13</v>
      </c>
      <c r="H27" s="103" t="s">
        <v>14</v>
      </c>
    </row>
    <row r="28" spans="1:8" ht="34.5" customHeight="1" thickBot="1" x14ac:dyDescent="0.35">
      <c r="A28" s="82"/>
      <c r="B28" s="88"/>
      <c r="C28" s="88"/>
      <c r="D28" s="88"/>
      <c r="E28" s="90"/>
      <c r="F28" s="90"/>
      <c r="G28" s="88"/>
      <c r="H28" s="104"/>
    </row>
    <row r="29" spans="1:8" x14ac:dyDescent="0.3">
      <c r="A29" s="60" t="s">
        <v>15</v>
      </c>
      <c r="B29" s="61"/>
      <c r="C29" s="32">
        <v>3</v>
      </c>
      <c r="D29" s="63" t="s">
        <v>28</v>
      </c>
      <c r="E29" s="64">
        <v>2400000</v>
      </c>
      <c r="F29" s="65">
        <f t="shared" ref="F29:F30" si="1">C29*E29</f>
        <v>7200000</v>
      </c>
      <c r="G29" s="33" t="s">
        <v>29</v>
      </c>
      <c r="H29" s="34" t="s">
        <v>30</v>
      </c>
    </row>
    <row r="30" spans="1:8" ht="14.5" customHeight="1" x14ac:dyDescent="0.3">
      <c r="A30" s="60" t="s">
        <v>17</v>
      </c>
      <c r="B30" s="61"/>
      <c r="C30" s="32">
        <v>10</v>
      </c>
      <c r="D30" s="63" t="s">
        <v>28</v>
      </c>
      <c r="E30" s="64">
        <v>1000000</v>
      </c>
      <c r="F30" s="65">
        <f t="shared" si="1"/>
        <v>10000000</v>
      </c>
      <c r="G30" s="33" t="s">
        <v>29</v>
      </c>
      <c r="H30" s="34" t="s">
        <v>31</v>
      </c>
    </row>
    <row r="31" spans="1:8" x14ac:dyDescent="0.3">
      <c r="A31" s="60" t="s">
        <v>18</v>
      </c>
      <c r="B31" s="61"/>
      <c r="C31" s="32">
        <v>10</v>
      </c>
      <c r="D31" s="63" t="s">
        <v>28</v>
      </c>
      <c r="E31" s="64">
        <v>1000000</v>
      </c>
      <c r="F31" s="65">
        <f t="shared" ref="F31" si="2">C31*E31</f>
        <v>10000000</v>
      </c>
      <c r="G31" s="33" t="s">
        <v>29</v>
      </c>
      <c r="H31" s="34" t="s">
        <v>31</v>
      </c>
    </row>
    <row r="32" spans="1:8" ht="13" x14ac:dyDescent="0.3">
      <c r="A32" s="66"/>
      <c r="B32" s="61"/>
      <c r="C32" s="32"/>
      <c r="D32" s="63"/>
      <c r="E32" s="64"/>
      <c r="F32" s="65"/>
      <c r="G32" s="33"/>
      <c r="H32" s="35"/>
    </row>
    <row r="33" spans="1:8" ht="13.5" thickBot="1" x14ac:dyDescent="0.35">
      <c r="A33" s="77" t="s">
        <v>19</v>
      </c>
      <c r="B33" s="78"/>
      <c r="C33" s="78"/>
      <c r="D33" s="78"/>
      <c r="E33" s="79"/>
      <c r="F33" s="67">
        <f>SUM(F29:F32)</f>
        <v>27200000</v>
      </c>
      <c r="G33" s="36"/>
      <c r="H33" s="37"/>
    </row>
    <row r="34" spans="1:8" ht="6.75" customHeight="1" x14ac:dyDescent="0.3">
      <c r="A34" s="1"/>
      <c r="B34" s="3"/>
      <c r="C34" s="3"/>
      <c r="D34" s="3"/>
      <c r="E34" s="30"/>
      <c r="F34" s="31"/>
      <c r="H34" s="7"/>
    </row>
    <row r="35" spans="1:8" ht="13" x14ac:dyDescent="0.3">
      <c r="A35" s="95" t="s">
        <v>32</v>
      </c>
      <c r="B35" s="95"/>
      <c r="C35" s="95"/>
      <c r="D35" s="95"/>
      <c r="E35" s="95"/>
      <c r="F35" s="95"/>
      <c r="G35" s="95"/>
      <c r="H35" s="95"/>
    </row>
    <row r="36" spans="1:8" s="38" customFormat="1" ht="6.75" customHeight="1" x14ac:dyDescent="0.25"/>
    <row r="37" spans="1:8" ht="15" customHeight="1" thickBot="1" x14ac:dyDescent="0.35">
      <c r="A37" s="100" t="s">
        <v>33</v>
      </c>
      <c r="B37" s="100"/>
      <c r="C37" s="100"/>
      <c r="D37" s="100"/>
      <c r="E37" s="100"/>
      <c r="F37" s="100"/>
      <c r="G37" s="100"/>
      <c r="H37" s="100"/>
    </row>
    <row r="38" spans="1:8" ht="29.25" customHeight="1" thickBot="1" x14ac:dyDescent="0.35">
      <c r="A38" s="39" t="s">
        <v>34</v>
      </c>
      <c r="B38" s="21" t="s">
        <v>21</v>
      </c>
      <c r="C38" s="21" t="s">
        <v>35</v>
      </c>
      <c r="D38" s="21" t="s">
        <v>27</v>
      </c>
      <c r="E38" s="21" t="s">
        <v>36</v>
      </c>
      <c r="F38" s="21" t="s">
        <v>12</v>
      </c>
      <c r="G38" s="21" t="s">
        <v>13</v>
      </c>
      <c r="H38" s="22" t="s">
        <v>14</v>
      </c>
    </row>
    <row r="39" spans="1:8" ht="25" x14ac:dyDescent="0.3">
      <c r="A39" s="60" t="s">
        <v>69</v>
      </c>
      <c r="B39" s="61" t="s">
        <v>37</v>
      </c>
      <c r="C39" s="32">
        <v>1</v>
      </c>
      <c r="D39" s="32" t="s">
        <v>38</v>
      </c>
      <c r="E39" s="62">
        <v>19000000</v>
      </c>
      <c r="F39" s="58">
        <f t="shared" ref="F39:F41" si="3">C39*E39</f>
        <v>19000000</v>
      </c>
      <c r="G39" s="33" t="s">
        <v>29</v>
      </c>
      <c r="H39" s="35" t="s">
        <v>39</v>
      </c>
    </row>
    <row r="40" spans="1:8" ht="25" x14ac:dyDescent="0.3">
      <c r="A40" s="60" t="s">
        <v>70</v>
      </c>
      <c r="B40" s="61" t="s">
        <v>40</v>
      </c>
      <c r="C40" s="32">
        <v>2</v>
      </c>
      <c r="D40" s="32" t="s">
        <v>38</v>
      </c>
      <c r="E40" s="62">
        <v>5000000</v>
      </c>
      <c r="F40" s="58">
        <f t="shared" si="3"/>
        <v>10000000</v>
      </c>
      <c r="G40" s="33" t="s">
        <v>29</v>
      </c>
      <c r="H40" s="35" t="s">
        <v>41</v>
      </c>
    </row>
    <row r="41" spans="1:8" ht="25" x14ac:dyDescent="0.3">
      <c r="A41" s="60" t="s">
        <v>71</v>
      </c>
      <c r="B41" s="61" t="s">
        <v>40</v>
      </c>
      <c r="C41" s="32">
        <v>2</v>
      </c>
      <c r="D41" s="32" t="s">
        <v>38</v>
      </c>
      <c r="E41" s="62">
        <v>5000000</v>
      </c>
      <c r="F41" s="58">
        <f t="shared" si="3"/>
        <v>10000000</v>
      </c>
      <c r="G41" s="33" t="s">
        <v>29</v>
      </c>
      <c r="H41" s="35" t="s">
        <v>41</v>
      </c>
    </row>
    <row r="42" spans="1:8" ht="13.5" thickBot="1" x14ac:dyDescent="0.35">
      <c r="A42" s="77" t="s">
        <v>19</v>
      </c>
      <c r="B42" s="78"/>
      <c r="C42" s="78"/>
      <c r="D42" s="78"/>
      <c r="E42" s="79"/>
      <c r="F42" s="59">
        <f>SUM(F39:F41)</f>
        <v>39000000</v>
      </c>
      <c r="G42" s="36"/>
      <c r="H42" s="40"/>
    </row>
    <row r="43" spans="1:8" ht="13.9" customHeight="1" x14ac:dyDescent="0.3">
      <c r="A43" s="1"/>
      <c r="B43" s="3"/>
      <c r="C43" s="3"/>
      <c r="D43" s="3"/>
      <c r="E43" s="30"/>
      <c r="F43" s="31"/>
      <c r="H43" s="7"/>
    </row>
    <row r="44" spans="1:8" ht="13.5" thickBot="1" x14ac:dyDescent="0.35">
      <c r="A44" s="80" t="s">
        <v>42</v>
      </c>
      <c r="B44" s="80"/>
      <c r="C44" s="80"/>
      <c r="D44" s="80"/>
      <c r="E44" s="80"/>
      <c r="F44" s="80"/>
      <c r="G44" s="80"/>
      <c r="H44" s="80"/>
    </row>
    <row r="45" spans="1:8" ht="26" x14ac:dyDescent="0.3">
      <c r="A45" s="85" t="s">
        <v>43</v>
      </c>
      <c r="B45" s="86"/>
      <c r="C45" s="21" t="s">
        <v>22</v>
      </c>
      <c r="D45" s="21" t="s">
        <v>27</v>
      </c>
      <c r="E45" s="21" t="s">
        <v>44</v>
      </c>
      <c r="F45" s="21" t="s">
        <v>12</v>
      </c>
      <c r="G45" s="21" t="s">
        <v>13</v>
      </c>
      <c r="H45" s="22" t="s">
        <v>14</v>
      </c>
    </row>
    <row r="46" spans="1:8" ht="37.5" x14ac:dyDescent="0.3">
      <c r="A46" s="83" t="s">
        <v>45</v>
      </c>
      <c r="B46" s="84"/>
      <c r="C46" s="56">
        <v>6</v>
      </c>
      <c r="D46" s="57" t="s">
        <v>46</v>
      </c>
      <c r="E46" s="32">
        <v>1000000</v>
      </c>
      <c r="F46" s="58">
        <f>C46*E46</f>
        <v>6000000</v>
      </c>
      <c r="G46" s="33" t="s">
        <v>29</v>
      </c>
      <c r="H46" s="41" t="s">
        <v>47</v>
      </c>
    </row>
    <row r="47" spans="1:8" x14ac:dyDescent="0.3">
      <c r="A47" s="83" t="s">
        <v>48</v>
      </c>
      <c r="B47" s="84"/>
      <c r="C47" s="56">
        <v>2</v>
      </c>
      <c r="D47" s="57" t="s">
        <v>49</v>
      </c>
      <c r="E47" s="32">
        <v>500000</v>
      </c>
      <c r="F47" s="58">
        <f t="shared" ref="F47:F52" si="4">C47*E47</f>
        <v>1000000</v>
      </c>
      <c r="G47" s="33" t="s">
        <v>29</v>
      </c>
      <c r="H47" s="41"/>
    </row>
    <row r="48" spans="1:8" ht="14.15" customHeight="1" x14ac:dyDescent="0.3">
      <c r="A48" s="83" t="s">
        <v>50</v>
      </c>
      <c r="B48" s="84"/>
      <c r="C48" s="56">
        <v>8</v>
      </c>
      <c r="D48" s="57" t="s">
        <v>51</v>
      </c>
      <c r="E48" s="32">
        <v>500000</v>
      </c>
      <c r="F48" s="58">
        <f>C48*E48</f>
        <v>4000000</v>
      </c>
      <c r="G48" s="33" t="s">
        <v>29</v>
      </c>
      <c r="H48" s="41"/>
    </row>
    <row r="49" spans="1:10" ht="14.15" customHeight="1" x14ac:dyDescent="0.3">
      <c r="A49" s="83" t="s">
        <v>52</v>
      </c>
      <c r="B49" s="84"/>
      <c r="C49" s="56">
        <v>2</v>
      </c>
      <c r="D49" s="57" t="s">
        <v>53</v>
      </c>
      <c r="E49" s="32">
        <v>500000</v>
      </c>
      <c r="F49" s="58">
        <f t="shared" si="4"/>
        <v>1000000</v>
      </c>
      <c r="G49" s="33" t="s">
        <v>29</v>
      </c>
      <c r="H49" s="41"/>
    </row>
    <row r="50" spans="1:10" ht="14.15" customHeight="1" x14ac:dyDescent="0.3">
      <c r="A50" s="83" t="s">
        <v>54</v>
      </c>
      <c r="B50" s="84"/>
      <c r="C50" s="56">
        <v>4</v>
      </c>
      <c r="D50" s="57" t="s">
        <v>53</v>
      </c>
      <c r="E50" s="32">
        <v>500000</v>
      </c>
      <c r="F50" s="58">
        <f t="shared" si="4"/>
        <v>2000000</v>
      </c>
      <c r="G50" s="33" t="s">
        <v>29</v>
      </c>
      <c r="H50" s="41"/>
    </row>
    <row r="51" spans="1:10" ht="14.15" customHeight="1" x14ac:dyDescent="0.3">
      <c r="A51" s="83" t="s">
        <v>55</v>
      </c>
      <c r="B51" s="84"/>
      <c r="C51" s="56">
        <v>4</v>
      </c>
      <c r="D51" s="57" t="s">
        <v>53</v>
      </c>
      <c r="E51" s="32">
        <v>500000</v>
      </c>
      <c r="F51" s="58">
        <f t="shared" si="4"/>
        <v>2000000</v>
      </c>
      <c r="G51" s="33" t="s">
        <v>29</v>
      </c>
      <c r="H51" s="41"/>
    </row>
    <row r="52" spans="1:10" ht="14.15" customHeight="1" x14ac:dyDescent="0.3">
      <c r="A52" s="54" t="s">
        <v>56</v>
      </c>
      <c r="B52" s="55"/>
      <c r="C52" s="56">
        <v>1</v>
      </c>
      <c r="D52" s="57" t="s">
        <v>57</v>
      </c>
      <c r="E52" s="32">
        <v>2500000</v>
      </c>
      <c r="F52" s="58">
        <f t="shared" si="4"/>
        <v>2500000</v>
      </c>
      <c r="G52" s="33" t="s">
        <v>29</v>
      </c>
      <c r="H52" s="41"/>
    </row>
    <row r="53" spans="1:10" ht="14.15" customHeight="1" x14ac:dyDescent="0.3">
      <c r="A53" s="83" t="s">
        <v>58</v>
      </c>
      <c r="B53" s="84"/>
      <c r="C53" s="56">
        <v>1</v>
      </c>
      <c r="D53" s="57" t="s">
        <v>57</v>
      </c>
      <c r="E53" s="32">
        <v>30000000</v>
      </c>
      <c r="F53" s="58">
        <f t="shared" ref="F53" si="5">C53*E53</f>
        <v>30000000</v>
      </c>
      <c r="G53" s="33" t="s">
        <v>29</v>
      </c>
      <c r="H53" s="41"/>
    </row>
    <row r="54" spans="1:10" ht="13.5" thickBot="1" x14ac:dyDescent="0.35">
      <c r="A54" s="77" t="s">
        <v>19</v>
      </c>
      <c r="B54" s="78"/>
      <c r="C54" s="78"/>
      <c r="D54" s="78"/>
      <c r="E54" s="79"/>
      <c r="F54" s="59">
        <f>SUM(F46:F53)</f>
        <v>48500000</v>
      </c>
      <c r="G54" s="28"/>
      <c r="H54" s="42"/>
    </row>
    <row r="55" spans="1:10" ht="13" x14ac:dyDescent="0.3">
      <c r="A55" s="99" t="s">
        <v>59</v>
      </c>
      <c r="B55" s="99"/>
      <c r="C55" s="43"/>
      <c r="D55" s="43"/>
      <c r="E55" s="43"/>
      <c r="F55" s="44">
        <f>F18+F24+F33+F42+F54</f>
        <v>114700000</v>
      </c>
      <c r="G55" s="115" t="s">
        <v>66</v>
      </c>
    </row>
    <row r="56" spans="1:10" ht="13" x14ac:dyDescent="0.3">
      <c r="A56" s="45"/>
      <c r="B56" s="45"/>
      <c r="C56" s="43"/>
      <c r="D56" s="43"/>
      <c r="F56" s="114">
        <f>F55/G56</f>
        <v>6926.7467842261003</v>
      </c>
      <c r="G56" s="116">
        <v>16559</v>
      </c>
    </row>
    <row r="58" spans="1:10" hidden="1" x14ac:dyDescent="0.3">
      <c r="A58" s="4">
        <f>A17</f>
        <v>0</v>
      </c>
      <c r="B58" s="4" t="e">
        <f>IF(#REF!&lt;&gt;A17,#REF!,0)</f>
        <v>#REF!</v>
      </c>
      <c r="C58" s="4" t="e">
        <f>IF(AND(#REF!&lt;&gt;#REF!,#REF!&lt;&gt;A17),#REF!,0)</f>
        <v>#REF!</v>
      </c>
      <c r="D58" s="4" t="e">
        <f>IF(AND(#REF!&lt;&gt;#REF!,#REF!&lt;&gt;#REF!,#REF!&lt;&gt;A17),#REF!,0)</f>
        <v>#REF!</v>
      </c>
      <c r="E58" s="4" t="e">
        <f>IF(AND(#REF!&lt;&gt;A17,#REF!&lt;&gt;#REF!,#REF!&lt;&gt;#REF!,#REF!&lt;&gt;#REF!,#REF!=#REF!),#REF!,0)</f>
        <v>#REF!</v>
      </c>
      <c r="G58" s="4" t="s">
        <v>60</v>
      </c>
      <c r="H58" s="4" t="s">
        <v>61</v>
      </c>
      <c r="I58" s="4" t="s">
        <v>62</v>
      </c>
      <c r="J58" s="4" t="s">
        <v>63</v>
      </c>
    </row>
    <row r="59" spans="1:10" hidden="1" x14ac:dyDescent="0.3">
      <c r="A59" s="4">
        <f>IF(A17=$A$58,F17,0)</f>
        <v>0</v>
      </c>
      <c r="B59" s="4" t="e">
        <f>IF($B$58=A17,F17,0)</f>
        <v>#REF!</v>
      </c>
      <c r="C59" s="4" t="e">
        <f>IF($C$58=A17,F17,0)</f>
        <v>#REF!</v>
      </c>
      <c r="D59" s="4" t="e">
        <f>IF($D$58=A17,F17,0)</f>
        <v>#REF!</v>
      </c>
      <c r="E59" s="4" t="e">
        <f>IF($E$58=A17,F17,0)</f>
        <v>#REF!</v>
      </c>
      <c r="G59" s="4">
        <f>IF(B46="Other costs (No. 5.17 Terms)",F46,0)</f>
        <v>0</v>
      </c>
      <c r="H59" s="4">
        <f>IF(B46="Equipment (No. 5.12 Terms)",F46,0)</f>
        <v>0</v>
      </c>
      <c r="I59" s="4">
        <f>IF(B46="Supplies (No. 5.13 Terms)",F46,0)</f>
        <v>0</v>
      </c>
      <c r="J59" s="4">
        <f>IF(B46="Workshops and training events (No. 5.15 Terms)",F46,0)</f>
        <v>0</v>
      </c>
    </row>
    <row r="60" spans="1:10" hidden="1" x14ac:dyDescent="0.3">
      <c r="A60" s="4" t="e">
        <f>IF(#REF!=$A$58,#REF!,0)</f>
        <v>#REF!</v>
      </c>
      <c r="B60" s="4" t="e">
        <f>IF($B$58=#REF!,#REF!,0)</f>
        <v>#REF!</v>
      </c>
      <c r="C60" s="4" t="e">
        <f>IF($C$58=#REF!,#REF!,0)</f>
        <v>#REF!</v>
      </c>
      <c r="D60" s="4" t="e">
        <f>IF($D$58=#REF!,#REF!,0)</f>
        <v>#REF!</v>
      </c>
      <c r="E60" s="4" t="e">
        <f>IF($E$58=#REF!,#REF!,0)</f>
        <v>#REF!</v>
      </c>
      <c r="G60" s="4" t="e">
        <f>IF(#REF!="Other costs (No. 5.17 Terms)",#REF!,0)</f>
        <v>#REF!</v>
      </c>
      <c r="H60" s="4" t="e">
        <f>IF(#REF!="Equipment (No. 5.12 Terms)",#REF!,0)</f>
        <v>#REF!</v>
      </c>
      <c r="I60" s="4" t="e">
        <f>IF(#REF!="Supplies (No. 5.13 Terms)",#REF!,0)</f>
        <v>#REF!</v>
      </c>
      <c r="J60" s="4" t="e">
        <f>IF(#REF!="Workshops and training events (No. 5.15 Terms)",#REF!,0)</f>
        <v>#REF!</v>
      </c>
    </row>
    <row r="61" spans="1:10" hidden="1" x14ac:dyDescent="0.3">
      <c r="A61" s="4" t="e">
        <f>IF(#REF!=$A$58,#REF!,0)</f>
        <v>#REF!</v>
      </c>
      <c r="B61" s="4" t="e">
        <f>IF($B$58=#REF!,#REF!,0)</f>
        <v>#REF!</v>
      </c>
      <c r="C61" s="4" t="e">
        <f>IF($C$58=#REF!,#REF!,0)</f>
        <v>#REF!</v>
      </c>
      <c r="D61" s="4" t="e">
        <f>IF($D$58=#REF!,#REF!,0)</f>
        <v>#REF!</v>
      </c>
      <c r="E61" s="4" t="e">
        <f>IF($E$58=#REF!,#REF!,0)</f>
        <v>#REF!</v>
      </c>
      <c r="G61" s="4" t="e">
        <f>IF(#REF!="Other costs (No. 5.17 Terms)",#REF!,0)</f>
        <v>#REF!</v>
      </c>
      <c r="H61" s="4" t="e">
        <f>IF(#REF!="Equipment (No. 5.12 Terms)",#REF!,0)</f>
        <v>#REF!</v>
      </c>
      <c r="I61" s="4" t="e">
        <f>IF(#REF!="Supplies (No. 5.13 Terms)",#REF!,0)</f>
        <v>#REF!</v>
      </c>
      <c r="J61" s="4" t="e">
        <f>IF(#REF!="Workshops and training events (No. 5.15 Terms)",#REF!,0)</f>
        <v>#REF!</v>
      </c>
    </row>
    <row r="62" spans="1:10" hidden="1" x14ac:dyDescent="0.3">
      <c r="A62" s="4" t="e">
        <f>IF(#REF!=$A$58,#REF!,0)</f>
        <v>#REF!</v>
      </c>
      <c r="B62" s="4" t="e">
        <f>IF($B$58=#REF!,#REF!,0)</f>
        <v>#REF!</v>
      </c>
      <c r="C62" s="4" t="e">
        <f>IF($C$58=#REF!,#REF!,0)</f>
        <v>#REF!</v>
      </c>
      <c r="D62" s="4" t="e">
        <f>IF($D$58=#REF!,#REF!,0)</f>
        <v>#REF!</v>
      </c>
      <c r="E62" s="4" t="e">
        <f>IF($E$58=#REF!,#REF!,0)</f>
        <v>#REF!</v>
      </c>
      <c r="G62" s="4" t="e">
        <f>IF(#REF!="Other costs (No. 5.17 Terms)",#REF!,0)</f>
        <v>#REF!</v>
      </c>
      <c r="H62" s="4" t="e">
        <f>IF(#REF!="Equipment (No. 5.12 Terms)",#REF!,0)</f>
        <v>#REF!</v>
      </c>
      <c r="I62" s="4" t="e">
        <f>IF(#REF!="Supplies (No. 5.13 Terms)",#REF!,0)</f>
        <v>#REF!</v>
      </c>
      <c r="J62" s="4" t="e">
        <f>IF(#REF!="Workshops and training events (No. 5.15 Terms)",#REF!,0)</f>
        <v>#REF!</v>
      </c>
    </row>
    <row r="63" spans="1:10" hidden="1" x14ac:dyDescent="0.3">
      <c r="A63" s="4" t="e">
        <f>IF(#REF!=$A$58,#REF!,0)</f>
        <v>#REF!</v>
      </c>
      <c r="B63" s="4" t="e">
        <f>IF($B$58=#REF!,#REF!,0)</f>
        <v>#REF!</v>
      </c>
      <c r="C63" s="4" t="e">
        <f>IF($C$58=#REF!,#REF!,0)</f>
        <v>#REF!</v>
      </c>
      <c r="D63" s="4" t="e">
        <f>IF($D$58=#REF!,#REF!,0)</f>
        <v>#REF!</v>
      </c>
      <c r="E63" s="4" t="e">
        <f>IF($E$58=#REF!,#REF!,0)</f>
        <v>#REF!</v>
      </c>
      <c r="G63" s="4" t="e">
        <f>IF(#REF!="Other costs (No. 5.17 Terms)",#REF!,0)</f>
        <v>#REF!</v>
      </c>
      <c r="H63" s="4" t="e">
        <f>IF(#REF!="Equipment (No. 5.12 Terms)",#REF!,0)</f>
        <v>#REF!</v>
      </c>
      <c r="I63" s="4" t="e">
        <f>IF(#REF!="Supplies (No. 5.13 Terms)",#REF!,0)</f>
        <v>#REF!</v>
      </c>
      <c r="J63" s="4" t="e">
        <f>IF(#REF!="Workshops and training events (No. 5.15 Terms)",#REF!,0)</f>
        <v>#REF!</v>
      </c>
    </row>
    <row r="64" spans="1:10" hidden="1" x14ac:dyDescent="0.3">
      <c r="A64" s="4" t="e">
        <f>SUM(A59:A63)</f>
        <v>#REF!</v>
      </c>
      <c r="B64" s="4" t="e">
        <f>SUM(B59:B63)</f>
        <v>#REF!</v>
      </c>
      <c r="C64" s="4" t="e">
        <f>SUM(C59:C63)</f>
        <v>#REF!</v>
      </c>
      <c r="D64" s="4" t="e">
        <f>SUM(D59:D63)</f>
        <v>#REF!</v>
      </c>
      <c r="E64" s="4" t="e">
        <f>SUM(E59:E63)</f>
        <v>#REF!</v>
      </c>
      <c r="G64" s="4" t="e">
        <f>SUM(G59:G63)</f>
        <v>#REF!</v>
      </c>
      <c r="H64" s="4" t="e">
        <f>SUM(H59:H63)</f>
        <v>#REF!</v>
      </c>
      <c r="I64" s="4" t="e">
        <f>SUM(I59:I63)</f>
        <v>#REF!</v>
      </c>
      <c r="J64" s="4" t="e">
        <f>SUM(J59:J63)</f>
        <v>#REF!</v>
      </c>
    </row>
    <row r="65" spans="1:5" hidden="1" x14ac:dyDescent="0.3"/>
    <row r="66" spans="1:5" hidden="1" x14ac:dyDescent="0.3"/>
    <row r="67" spans="1:5" hidden="1" x14ac:dyDescent="0.3">
      <c r="A67" s="4" t="e">
        <f>IF($A$58=#REF!,#REF!,0)</f>
        <v>#REF!</v>
      </c>
      <c r="B67" s="4" t="e">
        <f>IF($B$58=#REF!,#REF!,0)</f>
        <v>#REF!</v>
      </c>
      <c r="C67" s="4" t="e">
        <f>IF($C$58=#REF!,#REF!,0)</f>
        <v>#REF!</v>
      </c>
      <c r="D67" s="4" t="e">
        <f>IF($D$58=#REF!,#REF!,0)</f>
        <v>#REF!</v>
      </c>
      <c r="E67" s="4" t="e">
        <f>IF($E$58=#REF!,#REF!,0)</f>
        <v>#REF!</v>
      </c>
    </row>
    <row r="68" spans="1:5" hidden="1" x14ac:dyDescent="0.3">
      <c r="A68" s="4" t="e">
        <f>IF($A$58=#REF!,#REF!,0)</f>
        <v>#REF!</v>
      </c>
      <c r="B68" s="4" t="e">
        <f>IF($B$58=#REF!,#REF!,0)</f>
        <v>#REF!</v>
      </c>
      <c r="C68" s="4" t="e">
        <f>IF($C$58=#REF!,#REF!,0)</f>
        <v>#REF!</v>
      </c>
      <c r="D68" s="4" t="e">
        <f>IF($D$58=#REF!,#REF!,0)</f>
        <v>#REF!</v>
      </c>
      <c r="E68" s="4" t="e">
        <f>IF($E$58=#REF!,#REF!,0)</f>
        <v>#REF!</v>
      </c>
    </row>
    <row r="69" spans="1:5" hidden="1" x14ac:dyDescent="0.3">
      <c r="A69" s="4" t="e">
        <f>IF($A$58=#REF!,#REF!,0)</f>
        <v>#REF!</v>
      </c>
      <c r="B69" s="4" t="e">
        <f>IF($B$58=#REF!,#REF!,0)</f>
        <v>#REF!</v>
      </c>
      <c r="C69" s="4" t="e">
        <f>IF($C$58=#REF!,#REF!,0)</f>
        <v>#REF!</v>
      </c>
      <c r="D69" s="4" t="e">
        <f>IF($D$58=#REF!,#REF!,0)</f>
        <v>#REF!</v>
      </c>
      <c r="E69" s="4" t="e">
        <f>IF($E$58=#REF!,#REF!,0)</f>
        <v>#REF!</v>
      </c>
    </row>
    <row r="70" spans="1:5" hidden="1" x14ac:dyDescent="0.3">
      <c r="A70" s="4" t="e">
        <f>IF($A$58=#REF!,#REF!,0)</f>
        <v>#REF!</v>
      </c>
      <c r="B70" s="4" t="e">
        <f>IF($B$58=#REF!,#REF!,0)</f>
        <v>#REF!</v>
      </c>
      <c r="C70" s="4" t="e">
        <f>IF($C$58=#REF!,#REF!,0)</f>
        <v>#REF!</v>
      </c>
      <c r="D70" s="4" t="e">
        <f>IF($D$58=#REF!,#REF!,0)</f>
        <v>#REF!</v>
      </c>
      <c r="E70" s="4" t="e">
        <f>IF($E$58=#REF!,#REF!,0)</f>
        <v>#REF!</v>
      </c>
    </row>
    <row r="71" spans="1:5" hidden="1" x14ac:dyDescent="0.3">
      <c r="A71" s="4" t="e">
        <f>IF($A$58=#REF!,#REF!,0)</f>
        <v>#REF!</v>
      </c>
      <c r="B71" s="4" t="e">
        <f>IF($B$58=#REF!,#REF!,0)</f>
        <v>#REF!</v>
      </c>
      <c r="C71" s="4" t="e">
        <f>IF($C$58=#REF!,#REF!,0)</f>
        <v>#REF!</v>
      </c>
      <c r="D71" s="4" t="e">
        <f>IF($D$58=#REF!,#REF!,0)</f>
        <v>#REF!</v>
      </c>
      <c r="E71" s="4" t="e">
        <f>IF($E$58=#REF!,#REF!,0)</f>
        <v>#REF!</v>
      </c>
    </row>
    <row r="72" spans="1:5" hidden="1" x14ac:dyDescent="0.3">
      <c r="A72" s="4" t="e">
        <f>SUM(A67:A71)</f>
        <v>#REF!</v>
      </c>
      <c r="B72" s="4" t="e">
        <f>SUM(B67:B71)</f>
        <v>#REF!</v>
      </c>
      <c r="C72" s="4" t="e">
        <f>SUM(C67:C71)</f>
        <v>#REF!</v>
      </c>
      <c r="D72" s="4" t="e">
        <f>SUM(D67:D71)</f>
        <v>#REF!</v>
      </c>
      <c r="E72" s="4" t="e">
        <f>SUM(E67:E71)</f>
        <v>#REF!</v>
      </c>
    </row>
    <row r="73" spans="1:5" hidden="1" x14ac:dyDescent="0.3"/>
    <row r="74" spans="1:5" hidden="1" x14ac:dyDescent="0.3">
      <c r="A74" s="4" t="e">
        <f>IF($A$58=#REF!,#REF!,0)</f>
        <v>#REF!</v>
      </c>
      <c r="B74" s="4" t="e">
        <f>IF($B$58=#REF!,#REF!,0)</f>
        <v>#REF!</v>
      </c>
      <c r="C74" s="4" t="e">
        <f>IF($C$58=#REF!,#REF!,0)</f>
        <v>#REF!</v>
      </c>
      <c r="D74" s="4" t="e">
        <f>IF($D$58=#REF!,#REF!,0)</f>
        <v>#REF!</v>
      </c>
      <c r="E74" s="4" t="e">
        <f>IF($E$58=#REF!,#REF!,0)</f>
        <v>#REF!</v>
      </c>
    </row>
    <row r="75" spans="1:5" hidden="1" x14ac:dyDescent="0.3">
      <c r="A75" s="4" t="e">
        <f>IF($A$58=#REF!,#REF!,0)</f>
        <v>#REF!</v>
      </c>
      <c r="B75" s="4" t="e">
        <f>IF($B$58=#REF!,#REF!,0)</f>
        <v>#REF!</v>
      </c>
      <c r="C75" s="4" t="e">
        <f>IF($C$58=#REF!,#REF!,0)</f>
        <v>#REF!</v>
      </c>
      <c r="D75" s="4" t="e">
        <f>IF($D$58=#REF!,#REF!,0)</f>
        <v>#REF!</v>
      </c>
      <c r="E75" s="4" t="e">
        <f>IF($E$58=#REF!,#REF!,0)</f>
        <v>#REF!</v>
      </c>
    </row>
    <row r="76" spans="1:5" hidden="1" x14ac:dyDescent="0.3">
      <c r="A76" s="4" t="e">
        <f>IF($A$58=#REF!,#REF!,0)</f>
        <v>#REF!</v>
      </c>
      <c r="B76" s="4" t="e">
        <f>IF($B$58=#REF!,#REF!,0)</f>
        <v>#REF!</v>
      </c>
      <c r="C76" s="4" t="e">
        <f>IF($C$58=#REF!,#REF!,0)</f>
        <v>#REF!</v>
      </c>
      <c r="D76" s="4" t="e">
        <f>IF($D$58=#REF!,#REF!,0)</f>
        <v>#REF!</v>
      </c>
      <c r="E76" s="4" t="e">
        <f>IF($E$58=#REF!,#REF!,0)</f>
        <v>#REF!</v>
      </c>
    </row>
    <row r="77" spans="1:5" hidden="1" x14ac:dyDescent="0.3">
      <c r="A77" s="4" t="e">
        <f>IF($A$58=#REF!,#REF!,0)</f>
        <v>#REF!</v>
      </c>
      <c r="B77" s="4" t="e">
        <f>IF($B$58=#REF!,#REF!,0)</f>
        <v>#REF!</v>
      </c>
      <c r="C77" s="4" t="e">
        <f>IF($C$58=#REF!,#REF!,0)</f>
        <v>#REF!</v>
      </c>
      <c r="D77" s="4" t="e">
        <f>IF($D$58=#REF!,#REF!,0)</f>
        <v>#REF!</v>
      </c>
      <c r="E77" s="4" t="e">
        <f>IF($E$58=#REF!,#REF!,0)</f>
        <v>#REF!</v>
      </c>
    </row>
    <row r="78" spans="1:5" hidden="1" x14ac:dyDescent="0.3">
      <c r="A78" s="4" t="e">
        <f>IF($A$58=#REF!,#REF!,0)</f>
        <v>#REF!</v>
      </c>
      <c r="B78" s="4" t="e">
        <f>IF($B$58=#REF!,#REF!,0)</f>
        <v>#REF!</v>
      </c>
      <c r="C78" s="4" t="e">
        <f>IF($C$58=#REF!,#REF!,0)</f>
        <v>#REF!</v>
      </c>
      <c r="D78" s="4" t="e">
        <f>IF($D$58=#REF!,#REF!,0)</f>
        <v>#REF!</v>
      </c>
      <c r="E78" s="4" t="e">
        <f>IF($E$58=#REF!,#REF!,0)</f>
        <v>#REF!</v>
      </c>
    </row>
    <row r="79" spans="1:5" hidden="1" x14ac:dyDescent="0.3">
      <c r="A79" s="4" t="e">
        <f>SUM(A74:A78)</f>
        <v>#REF!</v>
      </c>
      <c r="B79" s="4" t="e">
        <f>SUM(B74:B78)</f>
        <v>#REF!</v>
      </c>
      <c r="C79" s="4" t="e">
        <f>SUM(C74:C78)</f>
        <v>#REF!</v>
      </c>
      <c r="D79" s="4" t="e">
        <f>SUM(D74:D78)</f>
        <v>#REF!</v>
      </c>
      <c r="E79" s="4" t="e">
        <f>SUM(E74:E78)</f>
        <v>#REF!</v>
      </c>
    </row>
    <row r="80" spans="1:5" hidden="1" x14ac:dyDescent="0.3"/>
    <row r="81" spans="1:5" hidden="1" x14ac:dyDescent="0.3">
      <c r="A81" s="4" t="e">
        <f>IF($A$58=#REF!,#REF!,0)</f>
        <v>#REF!</v>
      </c>
      <c r="B81" s="4" t="e">
        <f>IF($B$58=#REF!,#REF!,0)</f>
        <v>#REF!</v>
      </c>
      <c r="C81" s="4" t="e">
        <f>IF($C$58=#REF!,#REF!,0)</f>
        <v>#REF!</v>
      </c>
      <c r="D81" s="4" t="e">
        <f>IF($D$58=#REF!,#REF!,0)</f>
        <v>#REF!</v>
      </c>
      <c r="E81" s="4" t="e">
        <f>IF($E$58=#REF!,#REF!,0)</f>
        <v>#REF!</v>
      </c>
    </row>
    <row r="82" spans="1:5" hidden="1" x14ac:dyDescent="0.3">
      <c r="A82" s="4" t="e">
        <f>IF($A$58=#REF!,#REF!,0)</f>
        <v>#REF!</v>
      </c>
      <c r="B82" s="4" t="e">
        <f>IF($B$58=#REF!,#REF!,0)</f>
        <v>#REF!</v>
      </c>
      <c r="C82" s="4" t="e">
        <f>IF($C$58=#REF!,#REF!,0)</f>
        <v>#REF!</v>
      </c>
      <c r="D82" s="4" t="e">
        <f>IF($D$58=#REF!,#REF!,0)</f>
        <v>#REF!</v>
      </c>
      <c r="E82" s="4" t="e">
        <f>IF($E$58=#REF!,#REF!,0)</f>
        <v>#REF!</v>
      </c>
    </row>
    <row r="83" spans="1:5" hidden="1" x14ac:dyDescent="0.3">
      <c r="A83" s="4" t="e">
        <f>IF($A$58=#REF!,#REF!,0)</f>
        <v>#REF!</v>
      </c>
      <c r="B83" s="4" t="e">
        <f>IF($B$58=#REF!,#REF!,0)</f>
        <v>#REF!</v>
      </c>
      <c r="C83" s="4" t="e">
        <f>IF($C$58=#REF!,#REF!,0)</f>
        <v>#REF!</v>
      </c>
      <c r="D83" s="4" t="e">
        <f>IF($D$58=#REF!,#REF!,0)</f>
        <v>#REF!</v>
      </c>
      <c r="E83" s="4" t="e">
        <f>IF($E$58=#REF!,#REF!,0)</f>
        <v>#REF!</v>
      </c>
    </row>
    <row r="84" spans="1:5" hidden="1" x14ac:dyDescent="0.3">
      <c r="A84" s="4" t="e">
        <f>IF($A$58=#REF!,#REF!,0)</f>
        <v>#REF!</v>
      </c>
      <c r="B84" s="4" t="e">
        <f>IF($B$58=#REF!,#REF!,0)</f>
        <v>#REF!</v>
      </c>
      <c r="C84" s="4" t="e">
        <f>IF($C$58=#REF!,#REF!,0)</f>
        <v>#REF!</v>
      </c>
      <c r="D84" s="4" t="e">
        <f>IF($D$58=#REF!,#REF!,0)</f>
        <v>#REF!</v>
      </c>
      <c r="E84" s="4" t="e">
        <f>IF($E$58=#REF!,#REF!,0)</f>
        <v>#REF!</v>
      </c>
    </row>
    <row r="85" spans="1:5" hidden="1" x14ac:dyDescent="0.3">
      <c r="A85" s="4" t="e">
        <f>IF($A$58=#REF!,#REF!,0)</f>
        <v>#REF!</v>
      </c>
      <c r="B85" s="4" t="e">
        <f>IF($B$58=#REF!,#REF!,0)</f>
        <v>#REF!</v>
      </c>
      <c r="C85" s="4" t="e">
        <f>IF($C$58=#REF!,#REF!,0)</f>
        <v>#REF!</v>
      </c>
      <c r="D85" s="4" t="e">
        <f>IF($D$58=#REF!,#REF!,0)</f>
        <v>#REF!</v>
      </c>
      <c r="E85" s="4" t="e">
        <f>IF($E$58=#REF!,#REF!,0)</f>
        <v>#REF!</v>
      </c>
    </row>
    <row r="86" spans="1:5" hidden="1" x14ac:dyDescent="0.3">
      <c r="A86" s="4" t="e">
        <f>SUM(A81:A85)</f>
        <v>#REF!</v>
      </c>
      <c r="B86" s="4" t="e">
        <f>SUM(B81:B85)</f>
        <v>#REF!</v>
      </c>
      <c r="C86" s="4" t="e">
        <f>SUM(C81:C85)</f>
        <v>#REF!</v>
      </c>
      <c r="D86" s="4" t="e">
        <f>SUM(D81:D85)</f>
        <v>#REF!</v>
      </c>
      <c r="E86" s="4" t="e">
        <f>SUM(E81:E85)</f>
        <v>#REF!</v>
      </c>
    </row>
    <row r="87" spans="1:5" hidden="1" x14ac:dyDescent="0.3"/>
    <row r="88" spans="1:5" hidden="1" x14ac:dyDescent="0.3">
      <c r="A88" s="4" t="e">
        <f>IF($A$58=#REF!,#REF!,0)</f>
        <v>#REF!</v>
      </c>
      <c r="B88" s="4" t="e">
        <f>IF($B$58=#REF!,#REF!,0)</f>
        <v>#REF!</v>
      </c>
      <c r="C88" s="4" t="e">
        <f>IF($C$58=#REF!,#REF!,0)</f>
        <v>#REF!</v>
      </c>
      <c r="D88" s="4" t="e">
        <f>IF($D$58=#REF!,#REF!,0)</f>
        <v>#REF!</v>
      </c>
      <c r="E88" s="4" t="e">
        <f>IF($E$58=#REF!,#REF!,0)</f>
        <v>#REF!</v>
      </c>
    </row>
    <row r="89" spans="1:5" hidden="1" x14ac:dyDescent="0.3">
      <c r="A89" s="4" t="e">
        <f>IF($A$58=#REF!,#REF!,0)</f>
        <v>#REF!</v>
      </c>
      <c r="B89" s="4" t="e">
        <f>IF($B$58=#REF!,#REF!,0)</f>
        <v>#REF!</v>
      </c>
      <c r="C89" s="4" t="e">
        <f>IF($C$58=#REF!,#REF!,0)</f>
        <v>#REF!</v>
      </c>
      <c r="D89" s="4" t="e">
        <f>IF($D$58=#REF!,#REF!,0)</f>
        <v>#REF!</v>
      </c>
      <c r="E89" s="4" t="e">
        <f>IF($E$58=#REF!,#REF!,0)</f>
        <v>#REF!</v>
      </c>
    </row>
    <row r="90" spans="1:5" hidden="1" x14ac:dyDescent="0.3">
      <c r="A90" s="4" t="e">
        <f>IF($A$58=#REF!,#REF!,0)</f>
        <v>#REF!</v>
      </c>
      <c r="B90" s="4" t="e">
        <f>IF($B$58=#REF!,#REF!,0)</f>
        <v>#REF!</v>
      </c>
      <c r="C90" s="4" t="e">
        <f>IF($C$58=#REF!,#REF!,0)</f>
        <v>#REF!</v>
      </c>
      <c r="D90" s="4" t="e">
        <f>IF($D$58=#REF!,#REF!,0)</f>
        <v>#REF!</v>
      </c>
      <c r="E90" s="4" t="e">
        <f>IF($E$58=#REF!,#REF!,0)</f>
        <v>#REF!</v>
      </c>
    </row>
    <row r="91" spans="1:5" hidden="1" x14ac:dyDescent="0.3">
      <c r="A91" s="4" t="e">
        <f>IF($A$58=#REF!,#REF!,0)</f>
        <v>#REF!</v>
      </c>
      <c r="B91" s="4" t="e">
        <f>IF($B$58=#REF!,#REF!,0)</f>
        <v>#REF!</v>
      </c>
      <c r="C91" s="4" t="e">
        <f>IF($C$58=#REF!,#REF!,0)</f>
        <v>#REF!</v>
      </c>
      <c r="D91" s="4" t="e">
        <f>IF($D$58=#REF!,#REF!,0)</f>
        <v>#REF!</v>
      </c>
      <c r="E91" s="4" t="e">
        <f>IF($E$58=#REF!,#REF!,0)</f>
        <v>#REF!</v>
      </c>
    </row>
    <row r="92" spans="1:5" hidden="1" x14ac:dyDescent="0.3">
      <c r="A92" s="4" t="e">
        <f>IF($A$58=#REF!,#REF!,0)</f>
        <v>#REF!</v>
      </c>
      <c r="B92" s="4" t="e">
        <f>IF($B$58=#REF!,#REF!,0)</f>
        <v>#REF!</v>
      </c>
      <c r="C92" s="4" t="e">
        <f>IF($C$58=#REF!,#REF!,0)</f>
        <v>#REF!</v>
      </c>
      <c r="D92" s="4" t="e">
        <f>IF($D$58=#REF!,#REF!,0)</f>
        <v>#REF!</v>
      </c>
      <c r="E92" s="4" t="e">
        <f>IF($E$58=#REF!,#REF!,0)</f>
        <v>#REF!</v>
      </c>
    </row>
    <row r="93" spans="1:5" hidden="1" x14ac:dyDescent="0.3">
      <c r="A93" s="4" t="e">
        <f>SUM(A88:A92)</f>
        <v>#REF!</v>
      </c>
      <c r="B93" s="4" t="e">
        <f>SUM(B88:B92)</f>
        <v>#REF!</v>
      </c>
      <c r="C93" s="4" t="e">
        <f>SUM(C88:C92)</f>
        <v>#REF!</v>
      </c>
      <c r="D93" s="4" t="e">
        <f>SUM(D88:D92)</f>
        <v>#REF!</v>
      </c>
      <c r="E93" s="4" t="e">
        <f>SUM(E88:E92)</f>
        <v>#REF!</v>
      </c>
    </row>
    <row r="94" spans="1:5" hidden="1" x14ac:dyDescent="0.3"/>
    <row r="95" spans="1:5" hidden="1" x14ac:dyDescent="0.3"/>
    <row r="96" spans="1:5" hidden="1" x14ac:dyDescent="0.3"/>
    <row r="97" spans="1:7" hidden="1" x14ac:dyDescent="0.3"/>
    <row r="98" spans="1:7" hidden="1" x14ac:dyDescent="0.25">
      <c r="A98" s="46"/>
      <c r="B98" s="46"/>
      <c r="F98" s="46"/>
      <c r="G98" s="46"/>
    </row>
    <row r="99" spans="1:7" hidden="1" x14ac:dyDescent="0.25">
      <c r="A99" s="46"/>
      <c r="B99" s="46"/>
      <c r="F99" s="46"/>
      <c r="G99" s="46"/>
    </row>
    <row r="100" spans="1:7" hidden="1" x14ac:dyDescent="0.25">
      <c r="A100" s="46"/>
      <c r="B100" s="46"/>
      <c r="F100" s="46"/>
      <c r="G100" s="46"/>
    </row>
    <row r="101" spans="1:7" hidden="1" x14ac:dyDescent="0.25">
      <c r="A101" s="46"/>
      <c r="B101" s="46"/>
      <c r="F101" s="46"/>
      <c r="G101" s="46"/>
    </row>
    <row r="102" spans="1:7" x14ac:dyDescent="0.25">
      <c r="A102" s="46"/>
      <c r="B102" s="46"/>
      <c r="F102" s="46"/>
      <c r="G102" s="46"/>
    </row>
    <row r="103" spans="1:7" x14ac:dyDescent="0.25">
      <c r="A103" s="47"/>
      <c r="B103" s="48"/>
      <c r="C103" s="49"/>
      <c r="D103" s="49"/>
      <c r="F103" s="47"/>
      <c r="G103" s="46"/>
    </row>
    <row r="104" spans="1:7" x14ac:dyDescent="0.25">
      <c r="A104" s="2" t="s">
        <v>64</v>
      </c>
      <c r="B104" s="50" t="s">
        <v>65</v>
      </c>
      <c r="C104" s="51"/>
      <c r="D104" s="51"/>
      <c r="F104" s="52"/>
      <c r="G104" s="53"/>
    </row>
  </sheetData>
  <sheetProtection selectLockedCells="1"/>
  <dataConsolidate/>
  <mergeCells count="46">
    <mergeCell ref="A12:H12"/>
    <mergeCell ref="F27:F28"/>
    <mergeCell ref="G27:G28"/>
    <mergeCell ref="B16:C16"/>
    <mergeCell ref="A20:H20"/>
    <mergeCell ref="B27:B28"/>
    <mergeCell ref="C27:C28"/>
    <mergeCell ref="H27:H28"/>
    <mergeCell ref="B13:C13"/>
    <mergeCell ref="B17:C17"/>
    <mergeCell ref="A18:E18"/>
    <mergeCell ref="B14:C14"/>
    <mergeCell ref="B15:C15"/>
    <mergeCell ref="A24:E24"/>
    <mergeCell ref="A53:B53"/>
    <mergeCell ref="A55:B55"/>
    <mergeCell ref="A35:H35"/>
    <mergeCell ref="A37:H37"/>
    <mergeCell ref="A54:E54"/>
    <mergeCell ref="A49:B49"/>
    <mergeCell ref="A48:B48"/>
    <mergeCell ref="A47:B47"/>
    <mergeCell ref="A50:B50"/>
    <mergeCell ref="A51:B51"/>
    <mergeCell ref="A1:H1"/>
    <mergeCell ref="A5:B5"/>
    <mergeCell ref="C6:E6"/>
    <mergeCell ref="C7:E7"/>
    <mergeCell ref="A10:H10"/>
    <mergeCell ref="C4:E4"/>
    <mergeCell ref="A6:B6"/>
    <mergeCell ref="A3:B3"/>
    <mergeCell ref="C5:F5"/>
    <mergeCell ref="C3:E3"/>
    <mergeCell ref="A7:B7"/>
    <mergeCell ref="A8:B8"/>
    <mergeCell ref="A4:B4"/>
    <mergeCell ref="A33:E33"/>
    <mergeCell ref="A26:H26"/>
    <mergeCell ref="A27:A28"/>
    <mergeCell ref="A44:H44"/>
    <mergeCell ref="A46:B46"/>
    <mergeCell ref="A45:B45"/>
    <mergeCell ref="D27:D28"/>
    <mergeCell ref="E27:E28"/>
    <mergeCell ref="A42:E42"/>
  </mergeCells>
  <dataValidations count="7">
    <dataValidation errorStyle="information" allowBlank="1" showInputMessage="1" showErrorMessage="1" errorTitle="Andere?" error="Das Auswahlmenü soll nur eine Arbeitserleichterung für Sie darstellen. Sollte eine andere Person benötigt werden, können Sie diese einfach eintragen." sqref="A54" xr:uid="{00000000-0002-0000-0000-000000000000}"/>
    <dataValidation type="list" errorStyle="information" allowBlank="1" showInputMessage="1" showErrorMessage="1" errorTitle="Andere?" error="Bitte einfach eintragen." sqref="G42 G54" xr:uid="{00000000-0002-0000-0000-000001000000}">
      <formula1>$G$3:$G$6</formula1>
    </dataValidation>
    <dataValidation type="list" errorStyle="information" allowBlank="1" showInputMessage="1" showErrorMessage="1" errorTitle="Andere?" error="Bitte einfach eintragen." sqref="G29:G33 G39:G41 G46:G53" xr:uid="{00000000-0002-0000-0000-000002000000}">
      <formula1>$I$3:$I$6</formula1>
    </dataValidation>
    <dataValidation errorStyle="information" allowBlank="1" showInputMessage="1" showErrorMessage="1" errorTitle="Andere?" error="Bitte einfach eintragen." sqref="G24 G14:G17" xr:uid="{00000000-0002-0000-0000-000003000000}"/>
    <dataValidation errorStyle="information" allowBlank="1" showInputMessage="1" showErrorMessage="1" errorTitle="andere" error="Bitte nur nach Rücksprache mit Ihrem Vertragskaufmann einen andere Kostenart eintragen." sqref="E46:E53" xr:uid="{00000000-0002-0000-0000-000004000000}"/>
    <dataValidation type="list" errorStyle="information" allowBlank="1" showInputMessage="1" showErrorMessage="1" errorTitle="Andere?" error="Bitte einfach eintragen." sqref="G22:G23" xr:uid="{00000000-0002-0000-0000-000005000000}">
      <formula1>$J$3:$J$5</formula1>
    </dataValidation>
    <dataValidation errorStyle="information" allowBlank="1" showInputMessage="1" showErrorMessage="1" errorTitle="andere Eingabe" error="Bitte geben Sie nur eine andere Einheit ein, wenn Sie dies ausdrücklich mit ihrem Vertragskaufmann / ihrer Vertragskauffrau abgestimmt haben." sqref="D29:D32" xr:uid="{00000000-0002-0000-0000-000006000000}"/>
  </dataValidations>
  <pageMargins left="0.59055118110236227" right="0.59055118110236227" top="0.70866141732283472" bottom="0.35433070866141736" header="0" footer="0"/>
  <pageSetup paperSize="9" scale="58" orientation="landscape" r:id="rId1"/>
  <headerFooter>
    <oddHeader>&amp;R&amp;G</oddHeader>
    <oddFooter>&amp;R&amp;9&amp;P von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3E6B49502B9C642B2D5BB5E754263EF" ma:contentTypeVersion="15" ma:contentTypeDescription="Ein neues Dokument erstellen." ma:contentTypeScope="" ma:versionID="ec850600eddedbf74bd765641737cb3d">
  <xsd:schema xmlns:xsd="http://www.w3.org/2001/XMLSchema" xmlns:xs="http://www.w3.org/2001/XMLSchema" xmlns:p="http://schemas.microsoft.com/office/2006/metadata/properties" xmlns:ns2="1e2bd01e-29b9-4066-9a95-1c36b16ac655" xmlns:ns3="d532121a-fa52-4771-8dd4-0430e1f15839" targetNamespace="http://schemas.microsoft.com/office/2006/metadata/properties" ma:root="true" ma:fieldsID="133517a329b62efd5a8a6297a39d7a2c" ns2:_="" ns3:_="">
    <xsd:import namespace="1e2bd01e-29b9-4066-9a95-1c36b16ac655"/>
    <xsd:import namespace="d532121a-fa52-4771-8dd4-0430e1f158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2bd01e-29b9-4066-9a95-1c36b16ac6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32121a-fa52-4771-8dd4-0430e1f15839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255c011-568e-4151-a18e-1c3c750e1d40}" ma:internalName="TaxCatchAll" ma:showField="CatchAllData" ma:web="d532121a-fa52-4771-8dd4-0430e1f158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532121a-fa52-4771-8dd4-0430e1f15839" xsi:nil="true"/>
    <lcf76f155ced4ddcb4097134ff3c332f xmlns="1e2bd01e-29b9-4066-9a95-1c36b16ac65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DDEC52C-18E5-423C-8612-28D77C73CC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403D4BD-0166-41A7-99C0-3B2B53FB80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2bd01e-29b9-4066-9a95-1c36b16ac655"/>
    <ds:schemaRef ds:uri="d532121a-fa52-4771-8dd4-0430e1f158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45D35F5-C56E-43D2-B6F1-93080A401846}">
  <ds:schemaRefs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1e2bd01e-29b9-4066-9a95-1c36b16ac655"/>
    <ds:schemaRef ds:uri="http://purl.org/dc/terms/"/>
    <ds:schemaRef ds:uri="http://www.w3.org/XML/1998/namespace"/>
    <ds:schemaRef ds:uri="http://schemas.openxmlformats.org/package/2006/metadata/core-properties"/>
    <ds:schemaRef ds:uri="d532121a-fa52-4771-8dd4-0430e1f15839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Price schedule</vt:lpstr>
      <vt:lpstr>'Price schedule'!Print_Titles</vt:lpstr>
    </vt:vector>
  </TitlesOfParts>
  <Manager/>
  <Company>GTZ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Maike Lames</dc:creator>
  <cp:keywords/>
  <dc:description/>
  <cp:lastModifiedBy>Laluyan, Dewi Citra GIZ ID</cp:lastModifiedBy>
  <cp:revision/>
  <cp:lastPrinted>2024-10-22T03:55:27Z</cp:lastPrinted>
  <dcterms:created xsi:type="dcterms:W3CDTF">2011-11-17T13:14:47Z</dcterms:created>
  <dcterms:modified xsi:type="dcterms:W3CDTF">2024-10-22T04:05:03Z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0x01010033E6B49502B9C642B2D5BB5E754263EF</vt:lpwstr>
  </property>
  <property fmtid="{D5CDD505-2E9C-101B-9397-08002B2CF9AE}" pid="3" name="MediaServiceImageTags">
    <vt:lpwstr/>
  </property>
</Properties>
</file>